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004" yWindow="-168" windowWidth="19176" windowHeight="11448"/>
  </bookViews>
  <sheets>
    <sheet name="тмц" sheetId="4" r:id="rId1"/>
  </sheets>
  <definedNames>
    <definedName name="_xlnm.Print_Area" localSheetId="0">тмц!$A$1:$AL$30</definedName>
  </definedNames>
  <calcPr calcId="145621" iterate="1"/>
</workbook>
</file>

<file path=xl/calcChain.xml><?xml version="1.0" encoding="utf-8"?>
<calcChain xmlns="http://schemas.openxmlformats.org/spreadsheetml/2006/main">
  <c r="AK14" i="4" l="1"/>
  <c r="AI14" i="4"/>
  <c r="AK13" i="4"/>
  <c r="AI13" i="4"/>
  <c r="AK12" i="4"/>
  <c r="AI12" i="4"/>
  <c r="AK11" i="4"/>
  <c r="AI11" i="4"/>
  <c r="AK10" i="4"/>
  <c r="AI10" i="4"/>
  <c r="Z13" i="4" l="1"/>
  <c r="Z12" i="4"/>
  <c r="Z11" i="4"/>
  <c r="Z10" i="4"/>
  <c r="Z9" i="4"/>
  <c r="L14" i="4" l="1"/>
  <c r="AK9" i="4" l="1"/>
  <c r="AI9" i="4"/>
  <c r="Z14" i="4"/>
</calcChain>
</file>

<file path=xl/sharedStrings.xml><?xml version="1.0" encoding="utf-8"?>
<sst xmlns="http://schemas.openxmlformats.org/spreadsheetml/2006/main" count="108" uniqueCount="78">
  <si>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</si>
  <si>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</si>
  <si>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</si>
  <si>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</si>
  <si>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</si>
  <si>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</si>
  <si>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</si>
  <si>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</si>
  <si>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</si>
  <si>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</si>
  <si>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</si>
  <si>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</si>
  <si>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</si>
  <si>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</si>
  <si>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</si>
  <si>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</si>
  <si>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</si>
  <si>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</si>
  <si>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</si>
  <si>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</si>
  <si>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</si>
  <si>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</si>
  <si>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</si>
  <si>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</si>
  <si>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</si>
  <si>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</si>
  <si>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</si>
  <si>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</si>
  <si>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</si>
  <si>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</si>
  <si>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</si>
  <si>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</si>
  <si>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</si>
  <si>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</si>
  <si>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</si>
  <si>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</si>
  <si>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</si>
  <si>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</si>
  <si>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</si>
  <si>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</si>
  <si>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</si>
  <si>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</si>
  <si>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</si>
  <si>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</si>
  <si>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</si>
  <si>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</si>
  <si>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</si>
  <si>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</si>
  <si>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</si>
  <si>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</si>
  <si>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</si>
  <si>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</si>
  <si>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</si>
  <si>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</si>
  <si>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</si>
  <si>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</si>
  <si>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</si>
  <si>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</si>
  <si>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</si>
  <si>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t>
  </si>
  <si>
    <t>3</t>
  </si>
  <si>
    <t>4</t>
  </si>
  <si>
    <t>5</t>
  </si>
  <si>
    <t>58.29.50</t>
  </si>
  <si>
    <t>58.29</t>
  </si>
  <si>
    <t>ПГ00041492</t>
  </si>
  <si>
    <t>не гостируется</t>
  </si>
  <si>
    <t>ШТ</t>
  </si>
  <si>
    <t>г. Самара ул. Луначарского, д. 56</t>
  </si>
  <si>
    <t>ПГ00041491</t>
  </si>
  <si>
    <t>Установочный комплект для обновления АПКШ Континент 3.9. ЦУС. KC3</t>
  </si>
  <si>
    <t>ПГ00041494</t>
  </si>
  <si>
    <t>Право на использование ПО АПКШ Континент 3.9. Отказоустойчивый (HA) кластер 2-х Криптошлюзов, IPC100. ПО-renewal. KC3</t>
  </si>
  <si>
    <t>ПГ00041496</t>
  </si>
  <si>
    <t>Установочный комплект для обновления АПКШ Континент 3.9. КШ. KC3</t>
  </si>
  <si>
    <t>ПЮ00041493</t>
  </si>
  <si>
    <t>Комплект модернизации АПКШ Континент 3.9 IPC100 (S102)</t>
  </si>
  <si>
    <t>Право на использование ЦУС АПКШ Континент 3.9. IPC100. ПО-renewal. KC3"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</si>
</sst>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top/>
      <bottom style="thin">
        <color indexed="64"/>
      </bottom>
      <diagonal/>
    </border>
  </borders>
  <cellStyleXfs count="5">
    <xf numFmtId="0" fontId="0" fillId="0" borderId="0" applyNumberFormat="0" applyFill="0" applyBorder="0" applyAlignment="0" applyProtection="0"/>
    <xf numFmtId="0" fontId="9" fillId="0" borderId="0"/>
    <xf numFmtId="0" fontId="16" fillId="0" borderId="0"/>
    <xf numFmtId="0" fontId="19" fillId="0" borderId="0" applyFill="0" applyProtection="0"/>
    <xf numFmtId="0" fontId="20" fillId="0" borderId="0" applyFill="0" applyProtection="0"/>
  </cellStyleXfs>
  <cellXfs count="7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2" fillId="4" borderId="2"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4"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9" fontId="15"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2" fillId="2" borderId="13" xfId="0" applyNumberFormat="1" applyFont="1" applyFill="1" applyBorder="1" applyAlignment="1" applyProtection="1">
      <alignment horizontal="center" vertical="center" wrapText="1"/>
    </xf>
    <xf numFmtId="164" fontId="21" fillId="0" borderId="15"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164" fontId="21" fillId="0" borderId="18" xfId="4" applyNumberFormat="1" applyFont="1" applyFill="1" applyBorder="1" applyAlignment="1" applyProtection="1">
      <alignment horizontal="center" vertical="center" wrapText="1"/>
    </xf>
    <xf numFmtId="4" fontId="3" fillId="0" borderId="19" xfId="0" applyNumberFormat="1" applyFont="1" applyFill="1" applyBorder="1" applyAlignment="1" applyProtection="1">
      <alignment horizontal="center" vertical="center" wrapText="1"/>
    </xf>
    <xf numFmtId="2" fontId="2" fillId="4" borderId="1" xfId="0" applyNumberFormat="1" applyFont="1" applyFill="1" applyBorder="1" applyAlignment="1" applyProtection="1">
      <alignment horizontal="center" vertical="center" wrapText="1"/>
    </xf>
    <xf numFmtId="1" fontId="22" fillId="0" borderId="16" xfId="4" applyNumberFormat="1" applyFont="1" applyFill="1" applyBorder="1" applyAlignment="1" applyProtection="1">
      <alignment horizontal="center" vertical="center" wrapText="1"/>
    </xf>
    <xf numFmtId="1" fontId="1" fillId="0" borderId="1" xfId="0" applyNumberFormat="1" applyFont="1" applyFill="1" applyBorder="1" applyAlignment="1" applyProtection="1"/>
    <xf numFmtId="1" fontId="22" fillId="0" borderId="1" xfId="4" applyNumberFormat="1" applyFont="1" applyFill="1" applyBorder="1" applyAlignment="1" applyProtection="1">
      <alignment horizontal="center" vertical="center" wrapText="1"/>
    </xf>
    <xf numFmtId="1" fontId="22" fillId="0" borderId="17" xfId="4" applyNumberFormat="1" applyFont="1" applyFill="1" applyBorder="1" applyAlignment="1" applyProtection="1">
      <alignment horizontal="center" vertical="center" wrapText="1"/>
    </xf>
    <xf numFmtId="1" fontId="15" fillId="0" borderId="17" xfId="0" applyNumberFormat="1" applyFont="1" applyFill="1" applyBorder="1" applyAlignment="1" applyProtection="1">
      <alignment horizontal="center" vertical="center" wrapText="1"/>
    </xf>
    <xf numFmtId="1" fontId="15" fillId="0" borderId="1" xfId="0" applyNumberFormat="1" applyFont="1" applyFill="1" applyBorder="1" applyAlignment="1" applyProtection="1">
      <alignment horizontal="center" vertical="center" wrapText="1"/>
    </xf>
    <xf numFmtId="1" fontId="2" fillId="4" borderId="1" xfId="0" applyNumberFormat="1" applyFont="1" applyFill="1" applyBorder="1" applyAlignment="1" applyProtection="1">
      <alignment horizontal="center" vertical="center" wrapText="1"/>
    </xf>
    <xf numFmtId="4" fontId="24" fillId="2" borderId="12" xfId="0" applyNumberFormat="1" applyFont="1" applyFill="1" applyBorder="1" applyAlignment="1" applyProtection="1">
      <alignment horizontal="center" vertical="center"/>
    </xf>
    <xf numFmtId="4" fontId="14" fillId="2" borderId="12" xfId="0" applyNumberFormat="1" applyFont="1" applyFill="1" applyBorder="1" applyAlignment="1" applyProtection="1">
      <alignment horizontal="center"/>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7" fillId="0" borderId="1"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xf>
    <xf numFmtId="0" fontId="18" fillId="0" borderId="10" xfId="0" applyNumberFormat="1" applyFont="1" applyFill="1" applyBorder="1" applyAlignment="1" applyProtection="1">
      <alignment horizontal="left" vertical="center" wrapText="1"/>
    </xf>
    <xf numFmtId="0" fontId="23" fillId="3" borderId="2" xfId="0" applyNumberFormat="1" applyFont="1" applyFill="1" applyBorder="1" applyAlignment="1" applyProtection="1">
      <alignment horizontal="center" vertical="center"/>
    </xf>
    <xf numFmtId="0" fontId="23" fillId="3" borderId="10" xfId="0" applyNumberFormat="1" applyFont="1" applyFill="1" applyBorder="1" applyAlignment="1" applyProtection="1">
      <alignment horizontal="center" vertical="center"/>
    </xf>
    <xf numFmtId="0" fontId="23" fillId="3" borderId="14"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5"/>
  <sheetViews>
    <sheetView tabSelected="1" view="pageBreakPreview" topLeftCell="A5" zoomScale="70" zoomScaleNormal="86" zoomScaleSheetLayoutView="70" workbookViewId="0">
      <selection activeCell="H11" sqref="H11"/>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9"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61"/>
      <c r="F3" s="61"/>
      <c r="G3" s="61"/>
      <c r="H3" s="61"/>
      <c r="I3" s="61"/>
      <c r="J3" s="61"/>
      <c r="K3" s="61"/>
      <c r="L3" s="61"/>
      <c r="M3" s="5"/>
      <c r="N3" s="5"/>
      <c r="O3" s="5"/>
      <c r="P3" s="5"/>
      <c r="Q3" s="5"/>
      <c r="R3" s="5"/>
      <c r="S3" s="5"/>
      <c r="T3" s="5"/>
      <c r="U3" s="5"/>
      <c r="V3" s="5"/>
      <c r="W3" s="5"/>
      <c r="X3" s="5"/>
      <c r="Y3" s="5"/>
      <c r="Z3" s="5"/>
      <c r="AA3" s="5"/>
      <c r="AB3" s="5"/>
      <c r="AC3" s="5"/>
      <c r="AL3" s="5"/>
    </row>
    <row r="4" spans="1:38" ht="30.75" customHeight="1" x14ac:dyDescent="0.25">
      <c r="A4" s="6" t="s">
        <v>12</v>
      </c>
      <c r="B4" s="6"/>
      <c r="C4" s="7"/>
      <c r="D4" s="7"/>
      <c r="E4" s="62"/>
      <c r="F4" s="62"/>
      <c r="G4" s="62"/>
      <c r="H4" s="62"/>
      <c r="I4" s="62"/>
      <c r="J4" s="62"/>
      <c r="K4" s="62"/>
      <c r="L4" s="62"/>
      <c r="M4" s="7"/>
      <c r="N4" s="7"/>
      <c r="O4" s="7"/>
      <c r="P4" s="7"/>
      <c r="Q4" s="7"/>
      <c r="R4" s="7"/>
      <c r="S4" s="7"/>
      <c r="T4" s="7"/>
      <c r="U4" s="7"/>
      <c r="V4" s="7"/>
      <c r="W4" s="7"/>
      <c r="X4" s="8"/>
      <c r="Y4" s="8"/>
      <c r="Z4" s="8"/>
      <c r="AA4" s="8"/>
      <c r="AB4" s="8"/>
      <c r="AC4" s="8"/>
      <c r="AL4" s="8"/>
    </row>
    <row r="5" spans="1:38" ht="30.75" customHeight="1" x14ac:dyDescent="0.25">
      <c r="A5" s="6" t="s">
        <v>20</v>
      </c>
      <c r="B5" s="6"/>
      <c r="C5" s="7"/>
      <c r="D5" s="7"/>
      <c r="E5" s="62"/>
      <c r="F5" s="62"/>
      <c r="G5" s="62"/>
      <c r="H5" s="62"/>
      <c r="I5" s="62"/>
      <c r="J5" s="62"/>
      <c r="K5" s="62"/>
      <c r="L5" s="62"/>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73" t="s">
        <v>51</v>
      </c>
      <c r="N7" s="74"/>
      <c r="O7" s="74"/>
      <c r="P7" s="74"/>
      <c r="Q7" s="74"/>
      <c r="R7" s="74"/>
      <c r="S7" s="74"/>
      <c r="T7" s="74"/>
      <c r="U7" s="74"/>
      <c r="V7" s="74"/>
      <c r="W7" s="74"/>
      <c r="X7" s="75"/>
      <c r="Y7" s="1"/>
      <c r="Z7" s="1"/>
      <c r="AA7" s="66" t="s">
        <v>8</v>
      </c>
      <c r="AB7" s="67"/>
      <c r="AC7" s="67"/>
      <c r="AD7" s="67"/>
      <c r="AE7" s="67"/>
      <c r="AF7" s="67"/>
      <c r="AG7" s="67"/>
      <c r="AH7" s="67"/>
      <c r="AI7" s="67"/>
      <c r="AJ7" s="67"/>
      <c r="AK7" s="67"/>
      <c r="AL7" s="68"/>
    </row>
    <row r="8" spans="1:38" ht="96.75" customHeight="1" x14ac:dyDescent="0.25">
      <c r="A8" s="3" t="s">
        <v>0</v>
      </c>
      <c r="B8" s="31" t="s">
        <v>33</v>
      </c>
      <c r="C8" s="3" t="s">
        <v>29</v>
      </c>
      <c r="D8" s="3" t="s">
        <v>28</v>
      </c>
      <c r="E8" s="3" t="s">
        <v>9</v>
      </c>
      <c r="F8" s="3" t="s">
        <v>3</v>
      </c>
      <c r="G8" s="3" t="s">
        <v>52</v>
      </c>
      <c r="H8" s="3" t="s">
        <v>10</v>
      </c>
      <c r="I8" s="3" t="s">
        <v>5</v>
      </c>
      <c r="J8" s="3" t="s">
        <v>11</v>
      </c>
      <c r="K8" s="3" t="s">
        <v>6</v>
      </c>
      <c r="L8" s="3" t="s">
        <v>4</v>
      </c>
      <c r="M8" s="36" t="s">
        <v>39</v>
      </c>
      <c r="N8" s="36" t="s">
        <v>40</v>
      </c>
      <c r="O8" s="36" t="s">
        <v>41</v>
      </c>
      <c r="P8" s="36" t="s">
        <v>42</v>
      </c>
      <c r="Q8" s="36" t="s">
        <v>43</v>
      </c>
      <c r="R8" s="36" t="s">
        <v>44</v>
      </c>
      <c r="S8" s="36" t="s">
        <v>45</v>
      </c>
      <c r="T8" s="36" t="s">
        <v>46</v>
      </c>
      <c r="U8" s="36" t="s">
        <v>47</v>
      </c>
      <c r="V8" s="36" t="s">
        <v>48</v>
      </c>
      <c r="W8" s="31" t="s">
        <v>49</v>
      </c>
      <c r="X8" s="31" t="s">
        <v>50</v>
      </c>
      <c r="Y8" s="31" t="s">
        <v>24</v>
      </c>
      <c r="Z8" s="31" t="s">
        <v>25</v>
      </c>
      <c r="AA8" s="47" t="s">
        <v>53</v>
      </c>
      <c r="AB8" s="4" t="s">
        <v>54</v>
      </c>
      <c r="AC8" s="4" t="s">
        <v>55</v>
      </c>
      <c r="AD8" s="4" t="s">
        <v>1</v>
      </c>
      <c r="AE8" s="4" t="s">
        <v>2</v>
      </c>
      <c r="AF8" s="40" t="s">
        <v>36</v>
      </c>
      <c r="AG8" s="4" t="s">
        <v>14</v>
      </c>
      <c r="AH8" s="4" t="s">
        <v>57</v>
      </c>
      <c r="AI8" s="4" t="s">
        <v>31</v>
      </c>
      <c r="AJ8" s="4" t="s">
        <v>56</v>
      </c>
      <c r="AK8" s="4" t="s">
        <v>32</v>
      </c>
      <c r="AL8" s="37" t="s">
        <v>14</v>
      </c>
    </row>
    <row r="9" spans="1:38" ht="73.8" customHeight="1" x14ac:dyDescent="0.25">
      <c r="A9" s="33" t="s">
        <v>58</v>
      </c>
      <c r="B9" s="33">
        <v>1</v>
      </c>
      <c r="C9" s="46" t="s">
        <v>63</v>
      </c>
      <c r="D9" s="46" t="s">
        <v>64</v>
      </c>
      <c r="E9" s="33" t="s">
        <v>65</v>
      </c>
      <c r="F9" s="33" t="s">
        <v>77</v>
      </c>
      <c r="G9" s="33" t="s">
        <v>66</v>
      </c>
      <c r="H9" s="33" t="s">
        <v>67</v>
      </c>
      <c r="I9" s="33" t="s">
        <v>30</v>
      </c>
      <c r="J9" s="34" t="s">
        <v>30</v>
      </c>
      <c r="K9" s="32" t="s">
        <v>68</v>
      </c>
      <c r="L9" s="51">
        <v>1</v>
      </c>
      <c r="M9" s="52"/>
      <c r="N9" s="53"/>
      <c r="O9" s="53"/>
      <c r="P9" s="53"/>
      <c r="Q9" s="53"/>
      <c r="R9" s="53"/>
      <c r="S9" s="53"/>
      <c r="T9" s="53"/>
      <c r="U9" s="53"/>
      <c r="V9" s="53"/>
      <c r="W9" s="54"/>
      <c r="X9" s="55">
        <v>1</v>
      </c>
      <c r="Y9" s="48">
        <v>214610</v>
      </c>
      <c r="Z9" s="49">
        <f>ROUND(L9*Y9,2)</f>
        <v>214610</v>
      </c>
      <c r="AA9" s="38"/>
      <c r="AB9" s="2"/>
      <c r="AC9" s="2"/>
      <c r="AD9" s="2"/>
      <c r="AE9" s="2"/>
      <c r="AF9" s="2"/>
      <c r="AG9" s="28"/>
      <c r="AH9" s="28"/>
      <c r="AI9" s="35">
        <f>AG9*L9</f>
        <v>0</v>
      </c>
      <c r="AJ9" s="35"/>
      <c r="AK9" s="35">
        <f>AJ9*L9</f>
        <v>0</v>
      </c>
      <c r="AL9" s="39"/>
    </row>
    <row r="10" spans="1:38" ht="45.75" customHeight="1" x14ac:dyDescent="0.25">
      <c r="A10" s="33" t="s">
        <v>59</v>
      </c>
      <c r="B10" s="33">
        <v>1</v>
      </c>
      <c r="C10" s="46" t="s">
        <v>63</v>
      </c>
      <c r="D10" s="46" t="s">
        <v>64</v>
      </c>
      <c r="E10" s="33" t="s">
        <v>69</v>
      </c>
      <c r="F10" s="33" t="s">
        <v>70</v>
      </c>
      <c r="G10" s="33" t="s">
        <v>66</v>
      </c>
      <c r="H10" s="33" t="s">
        <v>67</v>
      </c>
      <c r="I10" s="33" t="s">
        <v>30</v>
      </c>
      <c r="J10" s="34" t="s">
        <v>30</v>
      </c>
      <c r="K10" s="32" t="s">
        <v>68</v>
      </c>
      <c r="L10" s="51">
        <v>1</v>
      </c>
      <c r="M10" s="52"/>
      <c r="N10" s="53"/>
      <c r="O10" s="53"/>
      <c r="P10" s="53"/>
      <c r="Q10" s="53"/>
      <c r="R10" s="53"/>
      <c r="S10" s="53"/>
      <c r="T10" s="53"/>
      <c r="U10" s="53"/>
      <c r="V10" s="53"/>
      <c r="W10" s="53"/>
      <c r="X10" s="56">
        <v>1</v>
      </c>
      <c r="Y10" s="45">
        <v>1533.34</v>
      </c>
      <c r="Z10" s="30">
        <f>ROUND(L10*Y10,2)</f>
        <v>1533.34</v>
      </c>
      <c r="AA10" s="38"/>
      <c r="AB10" s="2"/>
      <c r="AC10" s="2"/>
      <c r="AD10" s="2"/>
      <c r="AE10" s="2"/>
      <c r="AF10" s="2"/>
      <c r="AG10" s="28"/>
      <c r="AH10" s="28"/>
      <c r="AI10" s="35">
        <f t="shared" ref="AI10:AI13" si="0">AG10*L10</f>
        <v>0</v>
      </c>
      <c r="AJ10" s="35"/>
      <c r="AK10" s="35">
        <f t="shared" ref="AK10:AK13" si="1">AJ10*L10</f>
        <v>0</v>
      </c>
      <c r="AL10" s="39"/>
    </row>
    <row r="11" spans="1:38" ht="106.8" customHeight="1" x14ac:dyDescent="0.25">
      <c r="A11" s="33" t="s">
        <v>60</v>
      </c>
      <c r="B11" s="33">
        <v>1</v>
      </c>
      <c r="C11" s="46" t="s">
        <v>63</v>
      </c>
      <c r="D11" s="46" t="s">
        <v>64</v>
      </c>
      <c r="E11" s="33" t="s">
        <v>71</v>
      </c>
      <c r="F11" s="33" t="s">
        <v>72</v>
      </c>
      <c r="G11" s="33" t="s">
        <v>66</v>
      </c>
      <c r="H11" s="33" t="s">
        <v>67</v>
      </c>
      <c r="I11" s="33" t="s">
        <v>30</v>
      </c>
      <c r="J11" s="34" t="s">
        <v>30</v>
      </c>
      <c r="K11" s="32" t="s">
        <v>68</v>
      </c>
      <c r="L11" s="51">
        <v>1</v>
      </c>
      <c r="M11" s="52"/>
      <c r="N11" s="53"/>
      <c r="O11" s="53"/>
      <c r="P11" s="53"/>
      <c r="Q11" s="53"/>
      <c r="R11" s="53"/>
      <c r="S11" s="53"/>
      <c r="T11" s="53"/>
      <c r="U11" s="53"/>
      <c r="V11" s="53"/>
      <c r="W11" s="53"/>
      <c r="X11" s="56">
        <v>1</v>
      </c>
      <c r="Y11" s="45">
        <v>429218.67</v>
      </c>
      <c r="Z11" s="30">
        <f>ROUND(L11*Y11,2)</f>
        <v>429218.67</v>
      </c>
      <c r="AA11" s="38"/>
      <c r="AB11" s="2"/>
      <c r="AC11" s="2"/>
      <c r="AD11" s="2"/>
      <c r="AE11" s="2"/>
      <c r="AF11" s="2"/>
      <c r="AG11" s="28"/>
      <c r="AH11" s="28"/>
      <c r="AI11" s="35">
        <f t="shared" si="0"/>
        <v>0</v>
      </c>
      <c r="AJ11" s="35"/>
      <c r="AK11" s="35">
        <f t="shared" si="1"/>
        <v>0</v>
      </c>
      <c r="AL11" s="39"/>
    </row>
    <row r="12" spans="1:38" ht="51" customHeight="1" x14ac:dyDescent="0.25">
      <c r="A12" s="33" t="s">
        <v>61</v>
      </c>
      <c r="B12" s="33">
        <v>1</v>
      </c>
      <c r="C12" s="46" t="s">
        <v>63</v>
      </c>
      <c r="D12" s="46" t="s">
        <v>64</v>
      </c>
      <c r="E12" s="33" t="s">
        <v>73</v>
      </c>
      <c r="F12" s="33" t="s">
        <v>74</v>
      </c>
      <c r="G12" s="33" t="s">
        <v>66</v>
      </c>
      <c r="H12" s="33" t="s">
        <v>67</v>
      </c>
      <c r="I12" s="33" t="s">
        <v>30</v>
      </c>
      <c r="J12" s="34" t="s">
        <v>30</v>
      </c>
      <c r="K12" s="32" t="s">
        <v>68</v>
      </c>
      <c r="L12" s="51">
        <v>2</v>
      </c>
      <c r="M12" s="52"/>
      <c r="N12" s="53"/>
      <c r="O12" s="53"/>
      <c r="P12" s="53"/>
      <c r="Q12" s="53"/>
      <c r="R12" s="53"/>
      <c r="S12" s="53"/>
      <c r="T12" s="53"/>
      <c r="U12" s="53"/>
      <c r="V12" s="53"/>
      <c r="W12" s="53"/>
      <c r="X12" s="56">
        <v>2</v>
      </c>
      <c r="Y12" s="45">
        <v>1533.34</v>
      </c>
      <c r="Z12" s="30">
        <f>ROUND(L12*Y12,2)</f>
        <v>3066.68</v>
      </c>
      <c r="AA12" s="38"/>
      <c r="AB12" s="2"/>
      <c r="AC12" s="2"/>
      <c r="AD12" s="2"/>
      <c r="AE12" s="2"/>
      <c r="AF12" s="2"/>
      <c r="AG12" s="28"/>
      <c r="AH12" s="28"/>
      <c r="AI12" s="35">
        <f t="shared" si="0"/>
        <v>0</v>
      </c>
      <c r="AJ12" s="35"/>
      <c r="AK12" s="35">
        <f t="shared" si="1"/>
        <v>0</v>
      </c>
      <c r="AL12" s="39"/>
    </row>
    <row r="13" spans="1:38" ht="45.75" customHeight="1" thickBot="1" x14ac:dyDescent="0.3">
      <c r="A13" s="33" t="s">
        <v>62</v>
      </c>
      <c r="B13" s="33">
        <v>1</v>
      </c>
      <c r="C13" s="46" t="s">
        <v>63</v>
      </c>
      <c r="D13" s="46" t="s">
        <v>64</v>
      </c>
      <c r="E13" s="33" t="s">
        <v>75</v>
      </c>
      <c r="F13" s="33" t="s">
        <v>76</v>
      </c>
      <c r="G13" s="33" t="s">
        <v>66</v>
      </c>
      <c r="H13" s="33" t="s">
        <v>67</v>
      </c>
      <c r="I13" s="33" t="s">
        <v>30</v>
      </c>
      <c r="J13" s="34" t="s">
        <v>30</v>
      </c>
      <c r="K13" s="32" t="s">
        <v>68</v>
      </c>
      <c r="L13" s="51">
        <v>3</v>
      </c>
      <c r="M13" s="52"/>
      <c r="N13" s="53"/>
      <c r="O13" s="53"/>
      <c r="P13" s="53"/>
      <c r="Q13" s="53"/>
      <c r="R13" s="53"/>
      <c r="S13" s="53"/>
      <c r="T13" s="53"/>
      <c r="U13" s="53"/>
      <c r="V13" s="53"/>
      <c r="W13" s="53"/>
      <c r="X13" s="56">
        <v>3</v>
      </c>
      <c r="Y13" s="45">
        <v>34828.339999999997</v>
      </c>
      <c r="Z13" s="30">
        <f>ROUND(L13*Y13,2)</f>
        <v>104485.02</v>
      </c>
      <c r="AA13" s="38"/>
      <c r="AB13" s="2"/>
      <c r="AC13" s="2"/>
      <c r="AD13" s="2"/>
      <c r="AE13" s="2"/>
      <c r="AF13" s="2"/>
      <c r="AG13" s="28"/>
      <c r="AH13" s="28"/>
      <c r="AI13" s="35">
        <f t="shared" si="0"/>
        <v>0</v>
      </c>
      <c r="AJ13" s="35"/>
      <c r="AK13" s="35">
        <f t="shared" si="1"/>
        <v>0</v>
      </c>
      <c r="AL13" s="39"/>
    </row>
    <row r="14" spans="1:38" ht="20.25" customHeight="1" thickBot="1" x14ac:dyDescent="0.3">
      <c r="A14" s="69" t="s">
        <v>34</v>
      </c>
      <c r="B14" s="69"/>
      <c r="C14" s="69"/>
      <c r="D14" s="69"/>
      <c r="E14" s="69"/>
      <c r="F14" s="69"/>
      <c r="G14" s="69"/>
      <c r="H14" s="69"/>
      <c r="I14" s="69"/>
      <c r="J14" s="69"/>
      <c r="K14" s="69"/>
      <c r="L14" s="57">
        <f>SUM(L9:L13)</f>
        <v>8</v>
      </c>
      <c r="M14" s="50"/>
      <c r="N14" s="50"/>
      <c r="O14" s="50"/>
      <c r="P14" s="50"/>
      <c r="Q14" s="50"/>
      <c r="R14" s="50"/>
      <c r="S14" s="50"/>
      <c r="T14" s="50"/>
      <c r="U14" s="50"/>
      <c r="V14" s="50"/>
      <c r="W14" s="50"/>
      <c r="X14" s="50"/>
      <c r="Y14" s="27"/>
      <c r="Z14" s="26">
        <f>SUM(Z9:Z13)</f>
        <v>752913.71000000008</v>
      </c>
      <c r="AA14" s="41"/>
      <c r="AB14" s="42"/>
      <c r="AC14" s="42"/>
      <c r="AD14" s="42"/>
      <c r="AE14" s="42"/>
      <c r="AF14" s="42"/>
      <c r="AG14" s="43"/>
      <c r="AH14" s="43"/>
      <c r="AI14" s="58">
        <f>SUM(AI9:AI13)</f>
        <v>0</v>
      </c>
      <c r="AJ14" s="59"/>
      <c r="AK14" s="58">
        <f>SUM(AK9:AK13)</f>
        <v>0</v>
      </c>
      <c r="AL14" s="44"/>
    </row>
    <row r="15" spans="1:38" ht="18" customHeight="1" x14ac:dyDescent="0.25"/>
    <row r="16" spans="1:38" ht="45" customHeight="1" x14ac:dyDescent="0.25">
      <c r="A16" s="63" t="s">
        <v>21</v>
      </c>
      <c r="B16" s="63"/>
      <c r="C16" s="63"/>
      <c r="D16" s="63"/>
      <c r="E16" s="65" t="s">
        <v>22</v>
      </c>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24"/>
    </row>
    <row r="17" spans="1:38" ht="149.25" customHeight="1" x14ac:dyDescent="0.25">
      <c r="A17" s="63" t="s">
        <v>23</v>
      </c>
      <c r="B17" s="63"/>
      <c r="C17" s="63"/>
      <c r="D17" s="63"/>
      <c r="E17" s="64" t="s">
        <v>35</v>
      </c>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25"/>
    </row>
    <row r="18" spans="1:38" ht="34.5" customHeight="1" x14ac:dyDescent="0.25">
      <c r="A18" s="70" t="s">
        <v>37</v>
      </c>
      <c r="B18" s="70"/>
      <c r="C18" s="70"/>
      <c r="D18" s="70"/>
      <c r="E18" s="71" t="s">
        <v>38</v>
      </c>
      <c r="F18" s="72"/>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8" ht="13.8" x14ac:dyDescent="0.25">
      <c r="C19" s="11"/>
      <c r="D19" s="12"/>
      <c r="E19" s="12"/>
      <c r="F19" s="11"/>
      <c r="G19" s="11"/>
      <c r="H19" s="11"/>
      <c r="I19" s="11"/>
      <c r="J19"/>
      <c r="K19"/>
    </row>
    <row r="20" spans="1:38" ht="8.25" customHeight="1" x14ac:dyDescent="0.25">
      <c r="C20" s="11"/>
      <c r="D20" s="13"/>
      <c r="E20" s="14"/>
      <c r="F20" s="15"/>
      <c r="G20" s="16"/>
      <c r="H20" s="16"/>
      <c r="I20" s="16"/>
      <c r="J20"/>
      <c r="K20"/>
    </row>
    <row r="21" spans="1:38" ht="12.75" customHeight="1" x14ac:dyDescent="0.25">
      <c r="C21" s="11"/>
      <c r="D21" s="60"/>
      <c r="E21" s="60"/>
      <c r="F21" s="60"/>
      <c r="G21" s="17" t="s">
        <v>16</v>
      </c>
      <c r="H21" s="18"/>
      <c r="I21" s="12"/>
      <c r="J21"/>
      <c r="K21"/>
    </row>
    <row r="22" spans="1:38" ht="7.5" customHeight="1" x14ac:dyDescent="0.25">
      <c r="C22" s="11"/>
      <c r="D22" s="19"/>
      <c r="E22" s="11"/>
      <c r="F22" s="12"/>
      <c r="G22" s="12"/>
      <c r="H22" s="17"/>
      <c r="I22" s="20"/>
      <c r="J22"/>
      <c r="K22"/>
    </row>
    <row r="23" spans="1:38" ht="13.5" customHeight="1" x14ac:dyDescent="0.25">
      <c r="C23" s="11"/>
      <c r="D23" s="60"/>
      <c r="E23" s="60"/>
      <c r="F23" s="60"/>
      <c r="G23" s="17" t="s">
        <v>17</v>
      </c>
      <c r="H23" s="17"/>
      <c r="I23" s="20"/>
      <c r="J23"/>
      <c r="K23"/>
    </row>
    <row r="24" spans="1:38" ht="13.8" x14ac:dyDescent="0.25">
      <c r="C24" s="11"/>
      <c r="D24" s="13"/>
      <c r="E24" s="11"/>
      <c r="F24" s="12"/>
      <c r="G24" s="16"/>
      <c r="H24" s="16"/>
      <c r="I24" s="16"/>
      <c r="J24"/>
      <c r="K24"/>
    </row>
    <row r="25" spans="1:38" ht="13.5" customHeight="1" x14ac:dyDescent="0.25">
      <c r="C25" s="11"/>
      <c r="D25" s="60"/>
      <c r="E25" s="60"/>
      <c r="F25" s="60"/>
      <c r="G25" s="21" t="s">
        <v>18</v>
      </c>
      <c r="H25" s="16"/>
      <c r="I25" s="16"/>
      <c r="J25"/>
      <c r="K25"/>
    </row>
    <row r="26" spans="1:38" ht="13.8" x14ac:dyDescent="0.25">
      <c r="C26" s="11"/>
      <c r="D26" s="13"/>
      <c r="E26" s="22"/>
      <c r="F26" s="15"/>
      <c r="G26" s="16"/>
      <c r="H26" s="16"/>
      <c r="I26" s="16"/>
      <c r="J26"/>
      <c r="K26"/>
    </row>
    <row r="27" spans="1:38" ht="13.8" x14ac:dyDescent="0.25">
      <c r="C27" s="11"/>
      <c r="D27" s="13"/>
      <c r="E27" s="22"/>
      <c r="F27" s="15"/>
      <c r="G27" s="16"/>
      <c r="H27" s="16"/>
      <c r="I27" s="16"/>
      <c r="J27"/>
      <c r="K27"/>
    </row>
    <row r="28" spans="1:38" ht="13.8" x14ac:dyDescent="0.25">
      <c r="C28" s="11" t="s">
        <v>19</v>
      </c>
      <c r="D28" s="13"/>
      <c r="E28" s="23"/>
      <c r="F28" s="16"/>
      <c r="G28" s="16"/>
      <c r="H28" s="16"/>
      <c r="I28" s="16"/>
      <c r="J28"/>
      <c r="K28"/>
    </row>
    <row r="29" spans="1:38" ht="13.8" x14ac:dyDescent="0.25">
      <c r="C29" s="11"/>
      <c r="D29" s="11"/>
      <c r="E29" s="11"/>
      <c r="F29" s="16" t="s">
        <v>27</v>
      </c>
      <c r="G29" s="12"/>
      <c r="H29" s="12"/>
      <c r="I29" s="12"/>
    </row>
    <row r="30" spans="1:38" ht="13.8" x14ac:dyDescent="0.25">
      <c r="C30" s="11"/>
      <c r="D30" s="11"/>
      <c r="E30" s="11"/>
      <c r="F30" s="12"/>
      <c r="G30" s="12"/>
      <c r="H30" s="12"/>
      <c r="I30" s="12"/>
    </row>
    <row r="31" spans="1:38" ht="13.8" x14ac:dyDescent="0.25">
      <c r="C31" s="11"/>
      <c r="D31" s="11"/>
      <c r="E31" s="11"/>
      <c r="F31" s="12"/>
      <c r="G31" s="12"/>
      <c r="H31" s="12"/>
      <c r="I31" s="12"/>
    </row>
    <row r="32" spans="1:38" ht="13.8" x14ac:dyDescent="0.25">
      <c r="C32" s="11"/>
      <c r="D32" s="11"/>
      <c r="E32" s="11"/>
      <c r="F32" s="12"/>
      <c r="G32" s="12"/>
      <c r="H32" s="12"/>
      <c r="I32" s="12"/>
    </row>
    <row r="33" spans="3:9" ht="13.8" x14ac:dyDescent="0.25">
      <c r="C33" s="11"/>
      <c r="D33" s="11"/>
      <c r="E33" s="11"/>
      <c r="F33" s="12"/>
      <c r="G33" s="12"/>
      <c r="H33" s="12"/>
      <c r="I33" s="12"/>
    </row>
    <row r="34" spans="3:9" ht="13.8" x14ac:dyDescent="0.25">
      <c r="C34" s="11"/>
      <c r="D34" s="11"/>
      <c r="E34" s="11"/>
      <c r="F34" s="12"/>
      <c r="G34" s="12"/>
      <c r="H34" s="12"/>
      <c r="I34" s="12"/>
    </row>
    <row r="35" spans="3:9" ht="13.8" x14ac:dyDescent="0.25">
      <c r="C35" s="11"/>
      <c r="D35" s="11"/>
      <c r="E35" s="11"/>
      <c r="F35" s="12"/>
      <c r="G35" s="12"/>
      <c r="H35" s="12"/>
      <c r="I35" s="12"/>
    </row>
  </sheetData>
  <mergeCells count="15">
    <mergeCell ref="D25:F25"/>
    <mergeCell ref="E3:L3"/>
    <mergeCell ref="E4:L4"/>
    <mergeCell ref="E5:L5"/>
    <mergeCell ref="A17:D17"/>
    <mergeCell ref="E17:AK17"/>
    <mergeCell ref="A16:D16"/>
    <mergeCell ref="E16:AK16"/>
    <mergeCell ref="AA7:AL7"/>
    <mergeCell ref="A14:K14"/>
    <mergeCell ref="D21:F21"/>
    <mergeCell ref="D23:F23"/>
    <mergeCell ref="A18:D18"/>
    <mergeCell ref="E18:AK18"/>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2023-10-24T09:45:40Z</dcterms:modified>
</cp:coreProperties>
</file>